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80" windowWidth="20115" windowHeight="7875"/>
  </bookViews>
  <sheets>
    <sheet name="дох. 2018" sheetId="3" r:id="rId1"/>
  </sheets>
  <definedNames>
    <definedName name="_xlnm.Print_Titles" localSheetId="0">'дох. 2018'!$4:$4</definedName>
    <definedName name="_xlnm.Print_Area" localSheetId="0">'дох. 2018'!$A$1:$E$92</definedName>
  </definedNames>
  <calcPr calcId="145621"/>
</workbook>
</file>

<file path=xl/calcChain.xml><?xml version="1.0" encoding="utf-8"?>
<calcChain xmlns="http://schemas.openxmlformats.org/spreadsheetml/2006/main">
  <c r="E92" i="3"/>
  <c r="D91" l="1"/>
  <c r="C91" l="1"/>
  <c r="C81"/>
  <c r="C75" s="1"/>
  <c r="C72"/>
  <c r="C57"/>
  <c r="C53"/>
  <c r="C39"/>
  <c r="C26"/>
  <c r="C24"/>
  <c r="C13"/>
  <c r="C7"/>
  <c r="C6"/>
  <c r="C5" s="1"/>
  <c r="C23" l="1"/>
  <c r="C22" s="1"/>
  <c r="C90" s="1"/>
  <c r="C92" s="1"/>
  <c r="E91"/>
  <c r="E89"/>
  <c r="E88"/>
  <c r="E87"/>
  <c r="E86"/>
  <c r="E85"/>
  <c r="E84"/>
  <c r="E83"/>
  <c r="E82"/>
  <c r="D81"/>
  <c r="E81"/>
  <c r="E80"/>
  <c r="E79"/>
  <c r="E78"/>
  <c r="E77"/>
  <c r="E76"/>
  <c r="D75"/>
  <c r="E74"/>
  <c r="E73"/>
  <c r="D72"/>
  <c r="E72"/>
  <c r="E71"/>
  <c r="E70"/>
  <c r="E69"/>
  <c r="E68"/>
  <c r="E67"/>
  <c r="E66"/>
  <c r="E65"/>
  <c r="E64"/>
  <c r="E63"/>
  <c r="E62"/>
  <c r="E61"/>
  <c r="E60"/>
  <c r="E59"/>
  <c r="E58"/>
  <c r="D57"/>
  <c r="E56"/>
  <c r="E55"/>
  <c r="E54"/>
  <c r="E52"/>
  <c r="E51"/>
  <c r="E50"/>
  <c r="E49"/>
  <c r="E48"/>
  <c r="E47"/>
  <c r="E46"/>
  <c r="E45"/>
  <c r="E44"/>
  <c r="E43"/>
  <c r="E42"/>
  <c r="E41"/>
  <c r="E40"/>
  <c r="D39"/>
  <c r="E39"/>
  <c r="E38"/>
  <c r="E37"/>
  <c r="E36"/>
  <c r="E35"/>
  <c r="E34"/>
  <c r="E33"/>
  <c r="E32"/>
  <c r="E31"/>
  <c r="E30"/>
  <c r="E29"/>
  <c r="E28"/>
  <c r="E27"/>
  <c r="D26"/>
  <c r="E25"/>
  <c r="D24"/>
  <c r="E21"/>
  <c r="E18"/>
  <c r="E17"/>
  <c r="E16"/>
  <c r="E15"/>
  <c r="E14"/>
  <c r="D13"/>
  <c r="E12"/>
  <c r="E11"/>
  <c r="E10"/>
  <c r="E9"/>
  <c r="E8"/>
  <c r="D7"/>
  <c r="E13" l="1"/>
  <c r="E26"/>
  <c r="E57"/>
  <c r="E7"/>
  <c r="D6"/>
  <c r="E24"/>
  <c r="D53"/>
  <c r="E75"/>
  <c r="E6" l="1"/>
  <c r="D5"/>
  <c r="E53"/>
  <c r="D23"/>
  <c r="E23" l="1"/>
  <c r="D22"/>
  <c r="E22" s="1"/>
  <c r="E5"/>
  <c r="E90" l="1"/>
  <c r="E19"/>
  <c r="E20"/>
  <c r="D90"/>
  <c r="D92" s="1"/>
</calcChain>
</file>

<file path=xl/sharedStrings.xml><?xml version="1.0" encoding="utf-8"?>
<sst xmlns="http://schemas.openxmlformats.org/spreadsheetml/2006/main" count="171" uniqueCount="131">
  <si>
    <t>Вид дохода</t>
  </si>
  <si>
    <t>Код БК</t>
  </si>
  <si>
    <t>ВСЕГО СОБСТВЕННЫХ ДОХОДОВ</t>
  </si>
  <si>
    <t>НАЛОГОВЫЕ ДОХОДЫ</t>
  </si>
  <si>
    <t>Налоги на доходы физических лиц</t>
  </si>
  <si>
    <t>182 1 01 02000 01 0000 110</t>
  </si>
  <si>
    <t>Единый налог на вмененный доход для отдельных видов деятельности</t>
  </si>
  <si>
    <t>182 1 05 02000 02 0000 110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</si>
  <si>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</si>
  <si>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</si>
  <si>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</si>
  <si>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</si>
  <si>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</si>
  <si>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000 1 08 00000 01 0000 110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</si>
  <si>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</si>
  <si>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</si>
  <si>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</si>
  <si>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</si>
  <si>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</si>
  <si>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</si>
  <si>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Прочие доходы от оказания платных услуг (работ) получателями средств  бюджетов муниципальных районов</t>
  </si>
  <si>
    <t>887 1 13 02995 05 0000 130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</si>
  <si>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</si>
  <si>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</si>
  <si>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</si>
  <si>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000 1 16 00000 01 0000 143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</si>
  <si>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</si>
  <si>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</si>
  <si>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</si>
  <si>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887 2 02 00000 05 0000 151</t>
  </si>
  <si>
    <t>Дотации бюджетам муниципальных районов на выравнивание бюджетной обеспеченности</t>
  </si>
  <si>
    <t>887 2 02 15001 05 0000 151</t>
  </si>
  <si>
    <t>Субсидии бюджетам субъектов Российской Федерации и муниципальных образований</t>
  </si>
  <si>
    <t>887 2 02 25527 05 0000 151</t>
  </si>
  <si>
    <t>887 2 02 25097 05 0000 151</t>
  </si>
  <si>
    <t>887 2 02 25555 05 0000 151</t>
  </si>
  <si>
    <t>887 2 02 25558 05 0000 151</t>
  </si>
  <si>
    <t>887 2 02 20216 05 0000 151</t>
  </si>
  <si>
    <t>Субсидии бюджетам муниципальных районов на софинансирование капитальных вложений в объекты муниципальной собственности  ВСЕГО в т.ч.</t>
  </si>
  <si>
    <t>887 2 02 20077 05 0000 151</t>
  </si>
  <si>
    <t>Субсидии на реализацию мероприятий подпрограммы "Газификация" государственной программы Новосибирской области "Жилищно-коммунальное хозяйство Новосибирской области в 2015 - 2020 годах"</t>
  </si>
  <si>
    <t>Субсидии на реализацию мероприятий  по развитию газификации в сельской местности в рамках подпрограммы "Газификация" государственной программы Новосибирской области "Жилищно-коммунальное хозяйство Новосибирской области в 2015 - 2020 годах"</t>
  </si>
  <si>
    <t>887 2 02 02077 05 0000 151</t>
  </si>
  <si>
    <t>Субсидия на комплектование книжных фондоф муниципальных общедоступных библиотек в рамках ГП НСО "Культура Новосибирской области на 2015-2020 гг."</t>
  </si>
  <si>
    <t>887 2 02 25519 05 0000 151</t>
  </si>
  <si>
    <t>Субсидии на реализацию мероприятий по поддержке отрасли культуры в рамках ГП НСО "Культура Новосибирской области на 2015-2020 гг." в части подключения муниципальных библиотек к информационно-телекоммуникационной сети "Интернет"</t>
  </si>
  <si>
    <t>Субсидии на государственную поддержку муниципальных учреждений культуры, находящихся на территории сельских поселений, в рамках ГП НСО "Культура Новосибирской области на 2015-2020 гг."</t>
  </si>
  <si>
    <t>Субсидии на государственную поддержку лучших работников муниципальных учреждений культуры, находящихся на территории сельских поселений, в рамках ГП НСО "Культура Новосибирской области на 2015-2020 гг."</t>
  </si>
  <si>
    <t>Прочие субсидии бюджетам муниципальных районов ВСЕГО в т.ч.</t>
  </si>
  <si>
    <t>887 2 02 29999 05 0000 151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</si>
  <si>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2014 - 2019 годы"</t>
  </si>
  <si>
    <t xml:space="preserve">Субсидии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2016-2021 годы" </t>
  </si>
  <si>
    <t>Субсидии на реализацию мероприятий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</si>
  <si>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>Субсидия на реализацию мероприятий подпрограммы "Градостроительная подготовка территорий Новосибирской области" ГП НСО "Стимулирование развития жилищного строительства в Новосибирской области на 2015-2020 гг."</t>
  </si>
  <si>
    <t>Субсидии на реализацию мероприятий ГП Новосибирской области  "Развитие физической культуры и спорта в Новосибирской области на 2015-2021 годы"</t>
  </si>
  <si>
    <t>Субсидии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</t>
  </si>
  <si>
    <t xml:space="preserve">Субвенции бюджетам субъектов Российской Федерации и муниципальных образований </t>
  </si>
  <si>
    <t>887 2 02 30000 05 0000 151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</si>
  <si>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</si>
  <si>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887 2 02 35120 05 0000 151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</si>
  <si>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</si>
  <si>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887 2 02 35118 05 0000 151</t>
  </si>
  <si>
    <t>Субвенции на обеспечение жильем нуждающихся в улучшении жилищных условий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</si>
  <si>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887 2 02 35134 05 0000 151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</si>
  <si>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</si>
  <si>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887 2 02 30024 05 0000 151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</si>
  <si>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</si>
  <si>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</si>
  <si>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Субвенция на социальную поддержку детей-сирот и детей, оставшихся без попечения родителей</t>
  </si>
  <si>
    <t>887 2 02 03024 05 0000 151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</si>
  <si>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</si>
  <si>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</si>
  <si>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</si>
  <si>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</si>
  <si>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</si>
  <si>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</si>
  <si>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</si>
  <si>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</si>
  <si>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</si>
  <si>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887 2 02 03069 05 0000 151</t>
  </si>
  <si>
    <t>Субвенции на осуществление государственных полномочий по подготовке и проведению Всероссийской сельскохозяйственной переписи 2016 года</t>
  </si>
  <si>
    <t>887 2 02 03121 05 0000 151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</si>
  <si>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 ВСЕГО в т.ч.</t>
  </si>
  <si>
    <t>887 2 02 35082 05 0000 151</t>
  </si>
  <si>
    <t>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ФБ</t>
  </si>
  <si>
    <t>887 2 02 03119 05 0000 151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</si>
  <si>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</si>
  <si>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</si>
  <si>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887 2 02 40000 05 0000 151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</si>
  <si>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</si>
  <si>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887 2 02 40014 05 0000 151</t>
  </si>
  <si>
    <t>Иные межбюджетнын трансфертына государственную поддержку  муниципальных учреждений культуры на 2016 год</t>
  </si>
  <si>
    <t>887 2 02 04052 05 0000 151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</si>
  <si>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</si>
  <si>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887 2 02 04025 05 0000 151</t>
  </si>
  <si>
    <t>Иные межбюджетные трансферты на проведение мероприятий по подключению общедоступных библиотек к сети Интернет и развитие систем библиотечного дела с учетом задачи расширения информационных технологий и оцифровки</t>
  </si>
  <si>
    <t>887 2 02 04041 05 0000 151</t>
  </si>
  <si>
    <t>Резервный фонд Правительства Новосибирской области</t>
  </si>
  <si>
    <t>000 2 02 45160 05 0000 151</t>
  </si>
  <si>
    <t>Прочие межбюджетные трансферты, передаваемые бюджетам муниципальных районов  ВСЕГО в т.ч.</t>
  </si>
  <si>
    <t>887 2 02 49999 05 0000 151</t>
  </si>
  <si>
    <t>Иные межбюджетные трансферты на осуществление мероприятий по улучшению жилищных условий граждан, проживающих в сельской местности, в том числе молодых семей и молодых специалистов, в рамках государственной программы Новосибирской области "Устойчивое развитие сельских территорий в Новосибирской области на 2015 - 2017 годы и на период до 2020 года"</t>
  </si>
  <si>
    <t>887 2 02 04999 05 0000 151</t>
  </si>
  <si>
    <t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</t>
  </si>
  <si>
    <t>Иные межбюджетные трансферты на мероприятия по повышению качества жизни граждан пожилого возраста в Новосибирской области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</t>
  </si>
  <si>
    <t xml:space="preserve"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</si>
  <si>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 xml:space="preserve">Иные межбюджетные трансферты на реализацию мероприятий ГП Новосибирской области "Обеспечение жильем молодых семей в Новосибирской области на 2015 - 2020 годы" </t>
  </si>
  <si>
    <t>Иные межбюджетные трансферты местным бюджетам на реализацию мероприятий по допризывной подготовке граждан РФ в НСО  подпрограммы "Развитие дошкольного, общего и дополнительного образования детей"  ГП НСО "Развитие образования, создание условий для социализации детей и учащейся молодежи в Новосибирской области на 2015-2020 годы"</t>
  </si>
  <si>
    <t>ИТОГО ДОХОДОВ</t>
  </si>
  <si>
    <t>ИТОГО РАСХОДОВ</t>
  </si>
  <si>
    <t>Дефицит (-), профицит (+)</t>
  </si>
  <si>
    <t>_______________________</t>
  </si>
  <si>
    <t>887 1 11 00000 00 0000 120</t>
  </si>
  <si>
    <t>Субсидии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2017 - 2022 годы"</t>
  </si>
  <si>
    <t xml:space="preserve"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 на 2015 - 2020 годы" на 2018 год </t>
  </si>
  <si>
    <t>887 2 02 20000 05 0000 151</t>
  </si>
  <si>
    <t>Субсидии на поддержку муниципальных программ формирования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2015 - 2020 годах"ГП НСО "Жилищно-коммунальное хозяйство Новосибирской области на 2015-2020 гг."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</si>
  <si>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 "Развитие физической культуры и спорта в Новосибирской области на 2015-2021 гг"</t>
  </si>
  <si>
    <t>Субсидии на реализацию мероприятий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на 2015-2020 гг"</t>
  </si>
  <si>
    <t>Субсидии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2015 - 2022 гг</t>
  </si>
  <si>
    <t xml:space="preserve">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 в 2015 – 2020 гг" </t>
  </si>
  <si>
    <t>Субсидия на реализацию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ГП Новосибирской области "Жилищно-коммунальное хозяйство Новосибирской области в 2015 - 2020 гг"</t>
  </si>
  <si>
    <t>Субсидии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2015 - 2020 гг"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</si>
  <si>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гг"</t>
  </si>
  <si>
    <t>Анализ доходов бюджета Маслянинского района Новосибирской области                                                                                                                             на 2018 год и плановый период 2019-2020 годов</t>
  </si>
  <si>
    <t>2018 бюджет</t>
  </si>
  <si>
    <t>2018 изм-я</t>
  </si>
  <si>
    <t xml:space="preserve">Субсидия на реализацию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2015 - 2020 годах" </t>
  </si>
  <si>
    <t>Субсидия на реализацию мероприятий по обеспечению безопасного отдыха людей на водных объектах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</si>
  <si>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 xml:space="preserve">Субсидия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 </t>
  </si>
  <si>
    <t xml:space="preserve">Субвенция на организацию проведения мероприятий по отлову и содержанию безнадзорных животных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</si>
</sst>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1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0" fontId="11" fillId="0" borderId="0"/>
    <xf numFmtId="0" fontId="12" fillId="0" borderId="0"/>
    <xf numFmtId="0" fontId="16" fillId="3" borderId="3">
      <alignment horizontal="left" vertical="top" wrapText="1"/>
    </xf>
  </cellStyleXfs>
  <cellXfs count="70">
    <xf numFmtId="0" fontId="0" fillId="0" borderId="0" xfId="0"/>
    <xf numFmtId="0" fontId="0" fillId="0" borderId="0" xfId="0" applyAlignment="1">
      <alignment wrapText="1"/>
    </xf>
    <xf numFmtId="0" fontId="6" fillId="2" borderId="4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center" wrapText="1"/>
    </xf>
    <xf numFmtId="164" fontId="8" fillId="2" borderId="3" xfId="0" applyNumberFormat="1" applyFont="1" applyFill="1" applyBorder="1" applyAlignment="1">
      <alignment horizontal="right" wrapText="1"/>
    </xf>
    <xf numFmtId="0" fontId="5" fillId="2" borderId="4" xfId="0" applyNumberFormat="1" applyFont="1" applyFill="1" applyBorder="1" applyAlignment="1">
      <alignment wrapText="1"/>
    </xf>
    <xf numFmtId="49" fontId="2" fillId="2" borderId="3" xfId="1" applyNumberFormat="1" applyFont="1" applyFill="1" applyBorder="1" applyAlignment="1">
      <alignment horizontal="center" wrapText="1"/>
    </xf>
    <xf numFmtId="0" fontId="10" fillId="0" borderId="0" xfId="0" applyFont="1" applyAlignment="1">
      <alignment wrapText="1"/>
    </xf>
    <xf numFmtId="0" fontId="8" fillId="2" borderId="4" xfId="0" applyNumberFormat="1" applyFont="1" applyFill="1" applyBorder="1" applyAlignment="1">
      <alignment horizontal="left" wrapText="1"/>
    </xf>
    <xf numFmtId="49" fontId="6" fillId="2" borderId="3" xfId="1" applyNumberFormat="1" applyFont="1" applyFill="1" applyBorder="1" applyAlignment="1">
      <alignment horizontal="center" wrapText="1"/>
    </xf>
    <xf numFmtId="0" fontId="5" fillId="2" borderId="4" xfId="0" applyNumberFormat="1" applyFont="1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5" fillId="2" borderId="4" xfId="0" applyFont="1" applyFill="1" applyBorder="1" applyAlignment="1">
      <alignment vertical="top" wrapText="1"/>
    </xf>
    <xf numFmtId="0" fontId="2" fillId="2" borderId="4" xfId="0" applyNumberFormat="1" applyFont="1" applyFill="1" applyBorder="1" applyAlignment="1">
      <alignment wrapText="1"/>
    </xf>
    <xf numFmtId="164" fontId="9" fillId="2" borderId="3" xfId="0" applyNumberFormat="1" applyFont="1" applyFill="1" applyBorder="1" applyAlignment="1">
      <alignment horizontal="right" wrapText="1"/>
    </xf>
    <xf numFmtId="0" fontId="11" fillId="2" borderId="4" xfId="0" applyNumberFormat="1" applyFont="1" applyFill="1" applyBorder="1" applyAlignment="1">
      <alignment wrapText="1"/>
    </xf>
    <xf numFmtId="49" fontId="11" fillId="2" borderId="3" xfId="1" applyNumberFormat="1" applyFont="1" applyFill="1" applyBorder="1" applyAlignment="1">
      <alignment horizontal="center" wrapText="1"/>
    </xf>
    <xf numFmtId="164" fontId="5" fillId="2" borderId="3" xfId="0" applyNumberFormat="1" applyFont="1" applyFill="1" applyBorder="1" applyAlignment="1">
      <alignment horizontal="right" wrapText="1"/>
    </xf>
    <xf numFmtId="0" fontId="9" fillId="2" borderId="4" xfId="0" applyNumberFormat="1" applyFont="1" applyFill="1" applyBorder="1" applyAlignment="1">
      <alignment wrapText="1"/>
    </xf>
    <xf numFmtId="0" fontId="13" fillId="0" borderId="0" xfId="0" applyFont="1" applyFill="1" applyAlignment="1">
      <alignment wrapText="1"/>
    </xf>
    <xf numFmtId="0" fontId="6" fillId="2" borderId="3" xfId="0" applyNumberFormat="1" applyFont="1" applyFill="1" applyBorder="1" applyAlignment="1">
      <alignment horizontal="center" wrapText="1"/>
    </xf>
    <xf numFmtId="0" fontId="9" fillId="2" borderId="4" xfId="0" applyNumberFormat="1" applyFont="1" applyFill="1" applyBorder="1" applyAlignment="1">
      <alignment horizontal="left" wrapText="1"/>
    </xf>
    <xf numFmtId="0" fontId="8" fillId="2" borderId="6" xfId="0" applyNumberFormat="1" applyFont="1" applyFill="1" applyBorder="1" applyAlignment="1">
      <alignment horizontal="left" wrapText="1"/>
    </xf>
    <xf numFmtId="0" fontId="6" fillId="2" borderId="5" xfId="0" applyFont="1" applyFill="1" applyBorder="1" applyAlignment="1">
      <alignment horizontal="center"/>
    </xf>
    <xf numFmtId="164" fontId="8" fillId="2" borderId="7" xfId="0" applyNumberFormat="1" applyFont="1" applyFill="1" applyBorder="1" applyAlignment="1">
      <alignment horizontal="right" wrapText="1"/>
    </xf>
    <xf numFmtId="0" fontId="8" fillId="2" borderId="4" xfId="0" applyNumberFormat="1" applyFont="1" applyFill="1" applyBorder="1" applyAlignment="1">
      <alignment wrapText="1"/>
    </xf>
    <xf numFmtId="0" fontId="13" fillId="0" borderId="0" xfId="0" applyFont="1" applyAlignment="1">
      <alignment wrapText="1"/>
    </xf>
    <xf numFmtId="0" fontId="14" fillId="2" borderId="0" xfId="0" applyFont="1" applyFill="1" applyAlignment="1">
      <alignment wrapText="1"/>
    </xf>
    <xf numFmtId="0" fontId="2" fillId="2" borderId="3" xfId="0" applyNumberFormat="1" applyFont="1" applyFill="1" applyBorder="1" applyAlignment="1">
      <alignment horizontal="center" wrapText="1"/>
    </xf>
    <xf numFmtId="0" fontId="10" fillId="2" borderId="0" xfId="0" applyFont="1" applyFill="1" applyAlignment="1">
      <alignment wrapText="1"/>
    </xf>
    <xf numFmtId="0" fontId="5" fillId="2" borderId="4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164" fontId="5" fillId="2" borderId="9" xfId="0" applyNumberFormat="1" applyFont="1" applyFill="1" applyBorder="1" applyAlignment="1">
      <alignment horizontal="right" wrapText="1"/>
    </xf>
    <xf numFmtId="0" fontId="5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164" fontId="5" fillId="2" borderId="11" xfId="0" applyNumberFormat="1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164" fontId="5" fillId="2" borderId="0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wrapText="1"/>
    </xf>
    <xf numFmtId="164" fontId="3" fillId="2" borderId="0" xfId="0" applyNumberFormat="1" applyFont="1" applyFill="1" applyBorder="1" applyAlignment="1">
      <alignment wrapText="1"/>
    </xf>
    <xf numFmtId="0" fontId="15" fillId="2" borderId="0" xfId="0" applyFont="1" applyFill="1" applyAlignment="1">
      <alignment wrapText="1"/>
    </xf>
    <xf numFmtId="0" fontId="11" fillId="0" borderId="0" xfId="0" applyNumberFormat="1" applyFont="1" applyBorder="1" applyAlignment="1">
      <alignment wrapText="1"/>
    </xf>
    <xf numFmtId="49" fontId="4" fillId="0" borderId="0" xfId="1" applyNumberFormat="1" applyFont="1" applyBorder="1" applyAlignment="1">
      <alignment horizontal="center" wrapText="1"/>
    </xf>
    <xf numFmtId="0" fontId="15" fillId="2" borderId="0" xfId="0" applyFont="1" applyFill="1" applyAlignment="1">
      <alignment horizontal="right" wrapText="1"/>
    </xf>
    <xf numFmtId="49" fontId="0" fillId="0" borderId="0" xfId="0" applyNumberFormat="1" applyAlignment="1">
      <alignment wrapText="1"/>
    </xf>
    <xf numFmtId="0" fontId="15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3" xfId="1" applyNumberFormat="1" applyFont="1" applyFill="1" applyBorder="1" applyAlignment="1">
      <alignment horizontal="center" wrapText="1"/>
    </xf>
    <xf numFmtId="0" fontId="17" fillId="0" borderId="0" xfId="0" applyFont="1"/>
    <xf numFmtId="1" fontId="5" fillId="2" borderId="12" xfId="0" applyNumberFormat="1" applyFont="1" applyFill="1" applyBorder="1" applyAlignment="1">
      <alignment horizontal="center" vertical="top" wrapText="1"/>
    </xf>
    <xf numFmtId="164" fontId="8" fillId="2" borderId="3" xfId="2" applyNumberFormat="1" applyFont="1" applyFill="1" applyBorder="1" applyAlignment="1" applyProtection="1">
      <protection hidden="1"/>
    </xf>
    <xf numFmtId="164" fontId="9" fillId="2" borderId="3" xfId="2" applyNumberFormat="1" applyFont="1" applyFill="1" applyBorder="1" applyAlignment="1" applyProtection="1">
      <protection hidden="1"/>
    </xf>
    <xf numFmtId="164" fontId="9" fillId="2" borderId="3" xfId="3" applyNumberFormat="1" applyFont="1" applyFill="1" applyBorder="1" applyAlignment="1" applyProtection="1">
      <alignment horizontal="right" vertical="center"/>
      <protection hidden="1"/>
    </xf>
    <xf numFmtId="164" fontId="9" fillId="2" borderId="3" xfId="2" applyNumberFormat="1" applyFont="1" applyFill="1" applyBorder="1" applyAlignment="1" applyProtection="1">
      <alignment horizontal="right"/>
      <protection hidden="1"/>
    </xf>
    <xf numFmtId="164" fontId="5" fillId="2" borderId="3" xfId="2" applyNumberFormat="1" applyFont="1" applyFill="1" applyBorder="1" applyAlignment="1" applyProtection="1">
      <protection hidden="1"/>
    </xf>
    <xf numFmtId="164" fontId="9" fillId="2" borderId="3" xfId="2" applyNumberFormat="1" applyFont="1" applyFill="1" applyBorder="1" applyAlignment="1" applyProtection="1">
      <alignment horizontal="right" vertical="center"/>
      <protection hidden="1"/>
    </xf>
    <xf numFmtId="164" fontId="3" fillId="4" borderId="0" xfId="0" applyNumberFormat="1" applyFont="1" applyFill="1" applyBorder="1" applyAlignment="1">
      <alignment wrapText="1"/>
    </xf>
    <xf numFmtId="0" fontId="15" fillId="4" borderId="0" xfId="0" applyFont="1" applyFill="1" applyAlignment="1">
      <alignment wrapText="1"/>
    </xf>
    <xf numFmtId="0" fontId="15" fillId="4" borderId="0" xfId="0" applyFont="1" applyFill="1" applyAlignment="1">
      <alignment horizontal="right" wrapText="1"/>
    </xf>
    <xf numFmtId="0" fontId="11" fillId="0" borderId="0" xfId="0" applyFont="1" applyBorder="1" applyAlignment="1">
      <alignment horizontal="center" wrapText="1"/>
    </xf>
    <xf numFmtId="0" fontId="17" fillId="2" borderId="0" xfId="0" applyFont="1" applyFill="1"/>
    <xf numFmtId="0" fontId="11" fillId="2" borderId="0" xfId="0" applyFont="1" applyFill="1" applyAlignment="1">
      <alignment horizontal="right"/>
    </xf>
    <xf numFmtId="0" fontId="18" fillId="2" borderId="0" xfId="0" applyFont="1" applyFill="1" applyAlignment="1">
      <alignment horizontal="center" vertical="center" wrapText="1"/>
    </xf>
    <xf numFmtId="0" fontId="6" fillId="2" borderId="3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4"/>
  <sheetViews>
    <sheetView tabSelected="1" topLeftCell="A69" zoomScaleSheetLayoutView="75" zoomScalePageLayoutView="75" workbookViewId="0">
      <selection activeCell="A72" sqref="A72"/>
    </sheetView>
  </sheetViews>
  <sheetFormatPr defaultRowHeight="12.75"/>
  <cols>
    <col min="1" max="1" width="46.28515625" style="47" customWidth="1"/>
    <col min="2" max="2" width="23.85546875" style="48" customWidth="1"/>
    <col min="3" max="3" width="10.7109375" style="46" customWidth="1"/>
    <col min="4" max="4" width="10.5703125" style="46" customWidth="1"/>
    <col min="5" max="5" width="9.42578125" style="62" customWidth="1"/>
    <col min="6" max="16384" width="9.140625" style="1"/>
  </cols>
  <sheetData>
    <row r="1" spans="1:5" s="52" customFormat="1" ht="8.25" customHeight="1">
      <c r="A1" s="64"/>
      <c r="B1" s="65"/>
      <c r="C1" s="65"/>
      <c r="D1" s="65"/>
      <c r="E1" s="65"/>
    </row>
    <row r="2" spans="1:5" s="52" customFormat="1" ht="39.75" customHeight="1">
      <c r="A2" s="66" t="s">
        <v>124</v>
      </c>
      <c r="B2" s="66"/>
      <c r="C2" s="66"/>
      <c r="D2" s="66"/>
      <c r="E2" s="66"/>
    </row>
    <row r="3" spans="1:5" s="52" customFormat="1" ht="7.5" customHeight="1" thickBot="1">
      <c r="A3" s="64"/>
      <c r="B3" s="64"/>
      <c r="C3" s="64"/>
      <c r="D3" s="64"/>
      <c r="E3" s="64"/>
    </row>
    <row r="4" spans="1:5" ht="28.5" customHeight="1">
      <c r="A4" s="49" t="s">
        <v>0</v>
      </c>
      <c r="B4" s="50" t="s">
        <v>1</v>
      </c>
      <c r="C4" s="53" t="s">
        <v>125</v>
      </c>
      <c r="D4" s="53" t="s">
        <v>125</v>
      </c>
      <c r="E4" s="53" t="s">
        <v>126</v>
      </c>
    </row>
    <row r="5" spans="1:5" ht="14.25">
      <c r="A5" s="10" t="s">
        <v>2</v>
      </c>
      <c r="B5" s="51"/>
      <c r="C5" s="17">
        <f>C6+C13</f>
        <v>98907.1</v>
      </c>
      <c r="D5" s="17">
        <f>D6+D13</f>
        <v>98907.1</v>
      </c>
      <c r="E5" s="17">
        <f>D5-C5</f>
        <v>0</v>
      </c>
    </row>
    <row r="6" spans="1:5" ht="15">
      <c r="A6" s="2" t="s">
        <v>3</v>
      </c>
      <c r="B6" s="3"/>
      <c r="C6" s="4">
        <f>SUM(C7:C12)</f>
        <v>76356.5</v>
      </c>
      <c r="D6" s="4">
        <f>SUM(D7:D12)</f>
        <v>76356.5</v>
      </c>
      <c r="E6" s="17">
        <f t="shared" ref="E6:E69" si="0">D6-C6</f>
        <v>0</v>
      </c>
    </row>
    <row r="7" spans="1:5" s="7" customFormat="1" ht="15.75" customHeight="1">
      <c r="A7" s="5" t="s">
        <v>4</v>
      </c>
      <c r="B7" s="6" t="s">
        <v>5</v>
      </c>
      <c r="C7" s="14">
        <f>34650.9+28869.8</f>
        <v>63520.7</v>
      </c>
      <c r="D7" s="14">
        <f>34650.9+28869.8</f>
        <v>63520.7</v>
      </c>
      <c r="E7" s="17">
        <f t="shared" si="0"/>
        <v>0</v>
      </c>
    </row>
    <row r="8" spans="1:5" s="7" customFormat="1" ht="29.25">
      <c r="A8" s="5" t="s">
        <v>6</v>
      </c>
      <c r="B8" s="6" t="s">
        <v>7</v>
      </c>
      <c r="C8" s="14">
        <v>11377</v>
      </c>
      <c r="D8" s="14">
        <v>11377</v>
      </c>
      <c r="E8" s="17">
        <f t="shared" si="0"/>
        <v>0</v>
      </c>
    </row>
    <row r="9" spans="1:5" s="7" customFormat="1" ht="15" customHeight="1">
      <c r="A9" s="5" t="s">
        <v>8</v>
      </c>
      <c r="B9" s="6" t="s">
        <v>9</v>
      </c>
      <c r="C9" s="14">
        <v>148.30000000000001</v>
      </c>
      <c r="D9" s="14">
        <v>148.30000000000001</v>
      </c>
      <c r="E9" s="17">
        <f t="shared" si="0"/>
        <v>0</v>
      </c>
    </row>
    <row r="10" spans="1:5" s="7" customFormat="1" ht="27.75" customHeight="1">
      <c r="A10" s="5" t="s">
        <v>10</v>
      </c>
      <c r="B10" s="6" t="s">
        <v>11</v>
      </c>
      <c r="C10" s="14">
        <v>526</v>
      </c>
      <c r="D10" s="14">
        <v>526</v>
      </c>
      <c r="E10" s="17">
        <f t="shared" si="0"/>
        <v>0</v>
      </c>
    </row>
    <row r="11" spans="1:5" s="7" customFormat="1" ht="14.25" customHeight="1">
      <c r="A11" s="5" t="s">
        <v>12</v>
      </c>
      <c r="B11" s="6" t="s">
        <v>13</v>
      </c>
      <c r="C11" s="14">
        <v>784.5</v>
      </c>
      <c r="D11" s="14">
        <v>784.5</v>
      </c>
      <c r="E11" s="17">
        <f t="shared" si="0"/>
        <v>0</v>
      </c>
    </row>
    <row r="12" spans="1:5" ht="43.5">
      <c r="A12" s="5" t="s">
        <v>14</v>
      </c>
      <c r="B12" s="6" t="s">
        <v>15</v>
      </c>
      <c r="C12" s="14">
        <v>0</v>
      </c>
      <c r="D12" s="14">
        <v>0</v>
      </c>
      <c r="E12" s="17">
        <f t="shared" si="0"/>
        <v>0</v>
      </c>
    </row>
    <row r="13" spans="1:5" ht="15">
      <c r="A13" s="8" t="s">
        <v>16</v>
      </c>
      <c r="B13" s="9"/>
      <c r="C13" s="4">
        <f>SUM(C14:C18)</f>
        <v>22550.6</v>
      </c>
      <c r="D13" s="4">
        <f>SUM(D14:D18)</f>
        <v>22550.6</v>
      </c>
      <c r="E13" s="17">
        <f t="shared" si="0"/>
        <v>0</v>
      </c>
    </row>
    <row r="14" spans="1:5" ht="43.5">
      <c r="A14" s="10" t="s">
        <v>17</v>
      </c>
      <c r="B14" s="6" t="s">
        <v>112</v>
      </c>
      <c r="C14" s="14">
        <v>2373.1</v>
      </c>
      <c r="D14" s="14">
        <v>2373.1</v>
      </c>
      <c r="E14" s="17">
        <f t="shared" si="0"/>
        <v>0</v>
      </c>
    </row>
    <row r="15" spans="1:5" s="11" customFormat="1" ht="29.25">
      <c r="A15" s="5" t="s">
        <v>18</v>
      </c>
      <c r="B15" s="6" t="s">
        <v>19</v>
      </c>
      <c r="C15" s="14">
        <v>162.19999999999999</v>
      </c>
      <c r="D15" s="14">
        <v>162.19999999999999</v>
      </c>
      <c r="E15" s="17">
        <f t="shared" si="0"/>
        <v>0</v>
      </c>
    </row>
    <row r="16" spans="1:5" s="11" customFormat="1" ht="42.75">
      <c r="A16" s="12" t="s">
        <v>20</v>
      </c>
      <c r="B16" s="6" t="s">
        <v>21</v>
      </c>
      <c r="C16" s="14">
        <v>18435.2</v>
      </c>
      <c r="D16" s="14">
        <v>18435.2</v>
      </c>
      <c r="E16" s="17">
        <f t="shared" si="0"/>
        <v>0</v>
      </c>
    </row>
    <row r="17" spans="1:5" ht="29.25">
      <c r="A17" s="5" t="s">
        <v>22</v>
      </c>
      <c r="B17" s="6" t="s">
        <v>23</v>
      </c>
      <c r="C17" s="14">
        <v>386.1</v>
      </c>
      <c r="D17" s="14">
        <v>386.1</v>
      </c>
      <c r="E17" s="17">
        <f t="shared" si="0"/>
        <v>0</v>
      </c>
    </row>
    <row r="18" spans="1:5" s="7" customFormat="1" ht="18" customHeight="1">
      <c r="A18" s="5" t="s">
        <v>24</v>
      </c>
      <c r="B18" s="6" t="s">
        <v>25</v>
      </c>
      <c r="C18" s="14">
        <v>1194</v>
      </c>
      <c r="D18" s="14">
        <v>1194</v>
      </c>
      <c r="E18" s="17">
        <f t="shared" si="0"/>
        <v>0</v>
      </c>
    </row>
    <row r="19" spans="1:5" s="7" customFormat="1" ht="13.5" hidden="1" customHeight="1">
      <c r="A19" s="13"/>
      <c r="B19" s="6"/>
      <c r="C19" s="14"/>
      <c r="D19" s="14"/>
      <c r="E19" s="17">
        <f t="shared" si="0"/>
        <v>0</v>
      </c>
    </row>
    <row r="20" spans="1:5" ht="13.5" hidden="1" customHeight="1">
      <c r="A20" s="15"/>
      <c r="B20" s="16"/>
      <c r="C20" s="14"/>
      <c r="D20" s="14"/>
      <c r="E20" s="17">
        <f t="shared" si="0"/>
        <v>0</v>
      </c>
    </row>
    <row r="21" spans="1:5" ht="6" customHeight="1">
      <c r="A21" s="15"/>
      <c r="B21" s="16"/>
      <c r="C21" s="14"/>
      <c r="D21" s="14"/>
      <c r="E21" s="17">
        <f t="shared" si="0"/>
        <v>0</v>
      </c>
    </row>
    <row r="22" spans="1:5" ht="12.75" customHeight="1">
      <c r="A22" s="10" t="s">
        <v>26</v>
      </c>
      <c r="B22" s="6" t="s">
        <v>27</v>
      </c>
      <c r="C22" s="17">
        <f>C23</f>
        <v>782082.8</v>
      </c>
      <c r="D22" s="17">
        <f>D23</f>
        <v>782082.8</v>
      </c>
      <c r="E22" s="17">
        <f t="shared" si="0"/>
        <v>0</v>
      </c>
    </row>
    <row r="23" spans="1:5" ht="30.75" customHeight="1">
      <c r="A23" s="5" t="s">
        <v>28</v>
      </c>
      <c r="B23" s="6" t="s">
        <v>29</v>
      </c>
      <c r="C23" s="17">
        <f>C24+C26+C53+C75</f>
        <v>782082.8</v>
      </c>
      <c r="D23" s="17">
        <f>D24+D26+D53+D75</f>
        <v>782082.8</v>
      </c>
      <c r="E23" s="17">
        <f t="shared" si="0"/>
        <v>0</v>
      </c>
    </row>
    <row r="24" spans="1:5" ht="40.5" customHeight="1">
      <c r="A24" s="5" t="s">
        <v>30</v>
      </c>
      <c r="B24" s="6" t="s">
        <v>31</v>
      </c>
      <c r="C24" s="17">
        <f>C25</f>
        <v>67363</v>
      </c>
      <c r="D24" s="17">
        <f>D25</f>
        <v>67363</v>
      </c>
      <c r="E24" s="17">
        <f t="shared" si="0"/>
        <v>0</v>
      </c>
    </row>
    <row r="25" spans="1:5" ht="33.75" customHeight="1">
      <c r="A25" s="18" t="s">
        <v>30</v>
      </c>
      <c r="B25" s="16" t="s">
        <v>31</v>
      </c>
      <c r="C25" s="14">
        <v>67363</v>
      </c>
      <c r="D25" s="14">
        <v>67363</v>
      </c>
      <c r="E25" s="17">
        <f t="shared" si="0"/>
        <v>0</v>
      </c>
    </row>
    <row r="26" spans="1:5" s="11" customFormat="1" ht="27.75" customHeight="1">
      <c r="A26" s="10" t="s">
        <v>32</v>
      </c>
      <c r="B26" s="6" t="s">
        <v>115</v>
      </c>
      <c r="C26" s="17">
        <f>C27+C28+C29+C30+C31+C32+C35+C36+C37+C38+C39</f>
        <v>242870.09999999998</v>
      </c>
      <c r="D26" s="17">
        <f>D27+D28+D29+D30+D31+D32+D35+D36+D37+D38+D39</f>
        <v>242870.09999999998</v>
      </c>
      <c r="E26" s="17">
        <f t="shared" si="0"/>
        <v>0</v>
      </c>
    </row>
    <row r="27" spans="1:5" s="11" customFormat="1" ht="75.75" customHeight="1">
      <c r="A27" s="8" t="s">
        <v>113</v>
      </c>
      <c r="B27" s="9" t="s">
        <v>33</v>
      </c>
      <c r="C27" s="17">
        <v>362</v>
      </c>
      <c r="D27" s="17">
        <v>362</v>
      </c>
      <c r="E27" s="17">
        <f t="shared" si="0"/>
        <v>0</v>
      </c>
    </row>
    <row r="28" spans="1:5" s="11" customFormat="1" ht="121.5" customHeight="1">
      <c r="A28" s="8" t="s">
        <v>117</v>
      </c>
      <c r="B28" s="9" t="s">
        <v>34</v>
      </c>
      <c r="C28" s="4">
        <v>1281.2</v>
      </c>
      <c r="D28" s="4">
        <v>1281.2</v>
      </c>
      <c r="E28" s="17">
        <f t="shared" si="0"/>
        <v>0</v>
      </c>
    </row>
    <row r="29" spans="1:5" s="11" customFormat="1" ht="153" customHeight="1">
      <c r="A29" s="8" t="s">
        <v>116</v>
      </c>
      <c r="B29" s="67" t="s">
        <v>35</v>
      </c>
      <c r="C29" s="54">
        <v>3791.2</v>
      </c>
      <c r="D29" s="54">
        <v>3791.2</v>
      </c>
      <c r="E29" s="17">
        <f t="shared" si="0"/>
        <v>0</v>
      </c>
    </row>
    <row r="30" spans="1:5" s="19" customFormat="1" ht="105.75" customHeight="1">
      <c r="A30" s="8" t="s">
        <v>118</v>
      </c>
      <c r="B30" s="23" t="s">
        <v>36</v>
      </c>
      <c r="C30" s="4">
        <v>694.4</v>
      </c>
      <c r="D30" s="4">
        <v>694.4</v>
      </c>
      <c r="E30" s="17">
        <f t="shared" si="0"/>
        <v>0</v>
      </c>
    </row>
    <row r="31" spans="1:5" ht="90" customHeight="1">
      <c r="A31" s="8" t="s">
        <v>119</v>
      </c>
      <c r="B31" s="9" t="s">
        <v>37</v>
      </c>
      <c r="C31" s="17">
        <v>25185.7</v>
      </c>
      <c r="D31" s="17">
        <v>25185.7</v>
      </c>
      <c r="E31" s="17">
        <f t="shared" si="0"/>
        <v>0</v>
      </c>
    </row>
    <row r="32" spans="1:5" ht="63" hidden="1" customHeight="1">
      <c r="A32" s="8" t="s">
        <v>38</v>
      </c>
      <c r="B32" s="20" t="s">
        <v>39</v>
      </c>
      <c r="C32" s="17"/>
      <c r="D32" s="17"/>
      <c r="E32" s="17">
        <f t="shared" si="0"/>
        <v>0</v>
      </c>
    </row>
    <row r="33" spans="1:5" ht="74.25" hidden="1" customHeight="1">
      <c r="A33" s="21" t="s">
        <v>40</v>
      </c>
      <c r="B33" s="16" t="s">
        <v>39</v>
      </c>
      <c r="C33" s="17"/>
      <c r="D33" s="17"/>
      <c r="E33" s="17">
        <f t="shared" si="0"/>
        <v>0</v>
      </c>
    </row>
    <row r="34" spans="1:5" ht="90" hidden="1">
      <c r="A34" s="21" t="s">
        <v>41</v>
      </c>
      <c r="B34" s="16" t="s">
        <v>42</v>
      </c>
      <c r="C34" s="17"/>
      <c r="D34" s="17"/>
      <c r="E34" s="17">
        <f t="shared" si="0"/>
        <v>0</v>
      </c>
    </row>
    <row r="35" spans="1:5" ht="61.5" customHeight="1">
      <c r="A35" s="22" t="s">
        <v>43</v>
      </c>
      <c r="B35" s="23" t="s">
        <v>44</v>
      </c>
      <c r="C35" s="24">
        <v>22.5</v>
      </c>
      <c r="D35" s="24">
        <v>22.5</v>
      </c>
      <c r="E35" s="17">
        <f t="shared" si="0"/>
        <v>0</v>
      </c>
    </row>
    <row r="36" spans="1:5" ht="90.75" customHeight="1">
      <c r="A36" s="25" t="s">
        <v>45</v>
      </c>
      <c r="B36" s="9" t="s">
        <v>44</v>
      </c>
      <c r="C36" s="4"/>
      <c r="D36" s="4"/>
      <c r="E36" s="17">
        <f t="shared" si="0"/>
        <v>0</v>
      </c>
    </row>
    <row r="37" spans="1:5" s="26" customFormat="1" ht="73.5" customHeight="1">
      <c r="A37" s="25" t="s">
        <v>46</v>
      </c>
      <c r="B37" s="9" t="s">
        <v>44</v>
      </c>
      <c r="C37" s="4"/>
      <c r="D37" s="4"/>
      <c r="E37" s="17">
        <f t="shared" si="0"/>
        <v>0</v>
      </c>
    </row>
    <row r="38" spans="1:5" s="26" customFormat="1" ht="87" customHeight="1">
      <c r="A38" s="25" t="s">
        <v>47</v>
      </c>
      <c r="B38" s="9" t="s">
        <v>44</v>
      </c>
      <c r="C38" s="4"/>
      <c r="D38" s="4"/>
      <c r="E38" s="17">
        <f t="shared" si="0"/>
        <v>0</v>
      </c>
    </row>
    <row r="39" spans="1:5" ht="33.75" customHeight="1">
      <c r="A39" s="8" t="s">
        <v>48</v>
      </c>
      <c r="B39" s="9" t="s">
        <v>49</v>
      </c>
      <c r="C39" s="17">
        <f>SUM(C40:C52)</f>
        <v>211533.09999999998</v>
      </c>
      <c r="D39" s="17">
        <f>SUM(D40:D52)</f>
        <v>211533.09999999998</v>
      </c>
      <c r="E39" s="17">
        <f t="shared" si="0"/>
        <v>0</v>
      </c>
    </row>
    <row r="40" spans="1:5" ht="90" customHeight="1">
      <c r="A40" s="21" t="s">
        <v>50</v>
      </c>
      <c r="B40" s="68" t="s">
        <v>49</v>
      </c>
      <c r="C40" s="55">
        <v>181474</v>
      </c>
      <c r="D40" s="55">
        <v>181474</v>
      </c>
      <c r="E40" s="17">
        <f t="shared" si="0"/>
        <v>0</v>
      </c>
    </row>
    <row r="41" spans="1:5" ht="121.5" customHeight="1">
      <c r="A41" s="21" t="s">
        <v>120</v>
      </c>
      <c r="B41" s="69" t="s">
        <v>49</v>
      </c>
      <c r="C41" s="55"/>
      <c r="D41" s="55"/>
      <c r="E41" s="17">
        <f t="shared" si="0"/>
        <v>0</v>
      </c>
    </row>
    <row r="42" spans="1:5" ht="93.75" customHeight="1">
      <c r="A42" s="21" t="s">
        <v>127</v>
      </c>
      <c r="B42" s="69" t="s">
        <v>49</v>
      </c>
      <c r="C42" s="55">
        <v>265</v>
      </c>
      <c r="D42" s="55">
        <v>265</v>
      </c>
      <c r="E42" s="17">
        <f t="shared" si="0"/>
        <v>0</v>
      </c>
    </row>
    <row r="43" spans="1:5" ht="120" customHeight="1">
      <c r="A43" s="21" t="s">
        <v>121</v>
      </c>
      <c r="B43" s="69" t="s">
        <v>49</v>
      </c>
      <c r="C43" s="55">
        <v>17253.400000000001</v>
      </c>
      <c r="D43" s="55">
        <v>17253.400000000001</v>
      </c>
      <c r="E43" s="17">
        <f t="shared" si="0"/>
        <v>0</v>
      </c>
    </row>
    <row r="44" spans="1:5" ht="75.75" customHeight="1">
      <c r="A44" s="21" t="s">
        <v>51</v>
      </c>
      <c r="B44" s="69" t="s">
        <v>49</v>
      </c>
      <c r="C44" s="55">
        <v>120</v>
      </c>
      <c r="D44" s="55">
        <v>120</v>
      </c>
      <c r="E44" s="17">
        <f t="shared" si="0"/>
        <v>0</v>
      </c>
    </row>
    <row r="45" spans="1:5" ht="74.25" customHeight="1">
      <c r="A45" s="21" t="s">
        <v>52</v>
      </c>
      <c r="B45" s="69" t="s">
        <v>49</v>
      </c>
      <c r="C45" s="14">
        <v>216.6</v>
      </c>
      <c r="D45" s="14">
        <v>216.6</v>
      </c>
      <c r="E45" s="17">
        <f t="shared" si="0"/>
        <v>0</v>
      </c>
    </row>
    <row r="46" spans="1:5" ht="88.5" customHeight="1">
      <c r="A46" s="21" t="s">
        <v>128</v>
      </c>
      <c r="B46" s="69" t="s">
        <v>49</v>
      </c>
      <c r="C46" s="14">
        <v>1980</v>
      </c>
      <c r="D46" s="14">
        <v>1980</v>
      </c>
      <c r="E46" s="17">
        <f t="shared" si="0"/>
        <v>0</v>
      </c>
    </row>
    <row r="47" spans="1:5" ht="116.25" customHeight="1">
      <c r="A47" s="21" t="s">
        <v>129</v>
      </c>
      <c r="B47" s="69" t="s">
        <v>49</v>
      </c>
      <c r="C47" s="14">
        <v>500</v>
      </c>
      <c r="D47" s="14">
        <v>500</v>
      </c>
      <c r="E47" s="17">
        <f t="shared" si="0"/>
        <v>0</v>
      </c>
    </row>
    <row r="48" spans="1:5" ht="118.5" customHeight="1">
      <c r="A48" s="21" t="s">
        <v>122</v>
      </c>
      <c r="B48" s="69" t="s">
        <v>49</v>
      </c>
      <c r="C48" s="14">
        <v>4248</v>
      </c>
      <c r="D48" s="14">
        <v>4248</v>
      </c>
      <c r="E48" s="17">
        <f t="shared" si="0"/>
        <v>0</v>
      </c>
    </row>
    <row r="49" spans="1:5" ht="136.5" customHeight="1">
      <c r="A49" s="21" t="s">
        <v>123</v>
      </c>
      <c r="B49" s="69" t="s">
        <v>49</v>
      </c>
      <c r="C49" s="14">
        <v>122.3</v>
      </c>
      <c r="D49" s="14">
        <v>122.3</v>
      </c>
      <c r="E49" s="17">
        <f t="shared" si="0"/>
        <v>0</v>
      </c>
    </row>
    <row r="50" spans="1:5" ht="92.25" customHeight="1">
      <c r="A50" s="21" t="s">
        <v>53</v>
      </c>
      <c r="B50" s="69" t="s">
        <v>49</v>
      </c>
      <c r="C50" s="14">
        <v>2000</v>
      </c>
      <c r="D50" s="14">
        <v>2000</v>
      </c>
      <c r="E50" s="17">
        <f t="shared" si="0"/>
        <v>0</v>
      </c>
    </row>
    <row r="51" spans="1:5" ht="60">
      <c r="A51" s="21" t="s">
        <v>54</v>
      </c>
      <c r="B51" s="69" t="s">
        <v>49</v>
      </c>
      <c r="C51" s="14"/>
      <c r="D51" s="14"/>
      <c r="E51" s="17">
        <f t="shared" si="0"/>
        <v>0</v>
      </c>
    </row>
    <row r="52" spans="1:5" ht="90">
      <c r="A52" s="21" t="s">
        <v>55</v>
      </c>
      <c r="B52" s="69" t="s">
        <v>49</v>
      </c>
      <c r="C52" s="14">
        <v>3353.8</v>
      </c>
      <c r="D52" s="14">
        <v>3353.8</v>
      </c>
      <c r="E52" s="17">
        <f t="shared" si="0"/>
        <v>0</v>
      </c>
    </row>
    <row r="53" spans="1:5" s="27" customFormat="1" ht="28.5" customHeight="1">
      <c r="A53" s="10" t="s">
        <v>56</v>
      </c>
      <c r="B53" s="6" t="s">
        <v>57</v>
      </c>
      <c r="C53" s="17">
        <f>C54+C55+C57+C70+C72+C71+C56</f>
        <v>457492.80000000005</v>
      </c>
      <c r="D53" s="17">
        <f>D54+D55+D57+D70+D72+D71+D56</f>
        <v>457492.80000000005</v>
      </c>
      <c r="E53" s="17">
        <f t="shared" si="0"/>
        <v>0</v>
      </c>
    </row>
    <row r="54" spans="1:5" s="11" customFormat="1" ht="60" customHeight="1">
      <c r="A54" s="8" t="s">
        <v>58</v>
      </c>
      <c r="B54" s="6" t="s">
        <v>59</v>
      </c>
      <c r="C54" s="17">
        <v>254</v>
      </c>
      <c r="D54" s="17">
        <v>254</v>
      </c>
      <c r="E54" s="17">
        <f t="shared" si="0"/>
        <v>0</v>
      </c>
    </row>
    <row r="55" spans="1:5" ht="58.5" customHeight="1">
      <c r="A55" s="8" t="s">
        <v>60</v>
      </c>
      <c r="B55" s="20" t="s">
        <v>61</v>
      </c>
      <c r="C55" s="17">
        <v>1593.4</v>
      </c>
      <c r="D55" s="17">
        <v>1593.4</v>
      </c>
      <c r="E55" s="17">
        <f t="shared" si="0"/>
        <v>0</v>
      </c>
    </row>
    <row r="56" spans="1:5" ht="149.25" customHeight="1">
      <c r="A56" s="8" t="s">
        <v>62</v>
      </c>
      <c r="B56" s="9" t="s">
        <v>63</v>
      </c>
      <c r="C56" s="17">
        <v>1444.2</v>
      </c>
      <c r="D56" s="17">
        <v>1444.2</v>
      </c>
      <c r="E56" s="17">
        <f t="shared" si="0"/>
        <v>0</v>
      </c>
    </row>
    <row r="57" spans="1:5" ht="45" customHeight="1">
      <c r="A57" s="8" t="s">
        <v>64</v>
      </c>
      <c r="B57" s="9" t="s">
        <v>65</v>
      </c>
      <c r="C57" s="17">
        <f>SUM(C58:C69)</f>
        <v>452877.4</v>
      </c>
      <c r="D57" s="17">
        <f>SUM(D58:D69)</f>
        <v>452877.4</v>
      </c>
      <c r="E57" s="17">
        <f t="shared" si="0"/>
        <v>0</v>
      </c>
    </row>
    <row r="58" spans="1:5" ht="46.5" customHeight="1">
      <c r="A58" s="18" t="s">
        <v>66</v>
      </c>
      <c r="B58" s="16" t="s">
        <v>65</v>
      </c>
      <c r="C58" s="55">
        <v>195755.2</v>
      </c>
      <c r="D58" s="55">
        <v>195755.2</v>
      </c>
      <c r="E58" s="17">
        <f t="shared" si="0"/>
        <v>0</v>
      </c>
    </row>
    <row r="59" spans="1:5" ht="60">
      <c r="A59" s="18" t="s">
        <v>67</v>
      </c>
      <c r="B59" s="16" t="s">
        <v>65</v>
      </c>
      <c r="C59" s="55">
        <v>84251.3</v>
      </c>
      <c r="D59" s="55">
        <v>84251.3</v>
      </c>
      <c r="E59" s="17">
        <f t="shared" si="0"/>
        <v>0</v>
      </c>
    </row>
    <row r="60" spans="1:5" ht="45" hidden="1">
      <c r="A60" s="18" t="s">
        <v>68</v>
      </c>
      <c r="B60" s="16" t="s">
        <v>69</v>
      </c>
      <c r="C60" s="56"/>
      <c r="D60" s="56"/>
      <c r="E60" s="17">
        <f t="shared" si="0"/>
        <v>0</v>
      </c>
    </row>
    <row r="61" spans="1:5" ht="45">
      <c r="A61" s="18" t="s">
        <v>70</v>
      </c>
      <c r="B61" s="16" t="s">
        <v>65</v>
      </c>
      <c r="C61" s="55">
        <v>14404.5</v>
      </c>
      <c r="D61" s="55">
        <v>14404.5</v>
      </c>
      <c r="E61" s="17">
        <f t="shared" si="0"/>
        <v>0</v>
      </c>
    </row>
    <row r="62" spans="1:5" ht="60">
      <c r="A62" s="21" t="s">
        <v>71</v>
      </c>
      <c r="B62" s="16" t="s">
        <v>65</v>
      </c>
      <c r="C62" s="14">
        <v>79047.899999999994</v>
      </c>
      <c r="D62" s="14">
        <v>79047.899999999994</v>
      </c>
      <c r="E62" s="17">
        <f t="shared" si="0"/>
        <v>0</v>
      </c>
    </row>
    <row r="63" spans="1:5" ht="46.5" customHeight="1">
      <c r="A63" s="18" t="s">
        <v>72</v>
      </c>
      <c r="B63" s="16" t="s">
        <v>65</v>
      </c>
      <c r="C63" s="14">
        <v>1022.9</v>
      </c>
      <c r="D63" s="14">
        <v>1022.9</v>
      </c>
      <c r="E63" s="17">
        <f t="shared" si="0"/>
        <v>0</v>
      </c>
    </row>
    <row r="64" spans="1:5" ht="108.75" customHeight="1">
      <c r="A64" s="18" t="s">
        <v>73</v>
      </c>
      <c r="B64" s="16" t="s">
        <v>65</v>
      </c>
      <c r="C64" s="14">
        <v>66.7</v>
      </c>
      <c r="D64" s="14">
        <v>66.7</v>
      </c>
      <c r="E64" s="17">
        <f t="shared" si="0"/>
        <v>0</v>
      </c>
    </row>
    <row r="65" spans="1:5" ht="63.75" customHeight="1">
      <c r="A65" s="18" t="s">
        <v>74</v>
      </c>
      <c r="B65" s="16" t="s">
        <v>65</v>
      </c>
      <c r="C65" s="14">
        <v>32814.800000000003</v>
      </c>
      <c r="D65" s="14">
        <v>32814.800000000003</v>
      </c>
      <c r="E65" s="17">
        <f t="shared" si="0"/>
        <v>0</v>
      </c>
    </row>
    <row r="66" spans="1:5" ht="60.75" customHeight="1">
      <c r="A66" s="18" t="s">
        <v>75</v>
      </c>
      <c r="B66" s="16" t="s">
        <v>65</v>
      </c>
      <c r="C66" s="14">
        <v>432.2</v>
      </c>
      <c r="D66" s="14">
        <v>432.2</v>
      </c>
      <c r="E66" s="17">
        <f t="shared" si="0"/>
        <v>0</v>
      </c>
    </row>
    <row r="67" spans="1:5" ht="64.5" customHeight="1">
      <c r="A67" s="18" t="s">
        <v>76</v>
      </c>
      <c r="B67" s="16" t="s">
        <v>65</v>
      </c>
      <c r="C67" s="14">
        <v>4.8</v>
      </c>
      <c r="D67" s="14">
        <v>4.8</v>
      </c>
      <c r="E67" s="17">
        <f t="shared" si="0"/>
        <v>0</v>
      </c>
    </row>
    <row r="68" spans="1:5" ht="63" customHeight="1">
      <c r="A68" s="18" t="s">
        <v>77</v>
      </c>
      <c r="B68" s="16" t="s">
        <v>65</v>
      </c>
      <c r="C68" s="57">
        <v>44636.5</v>
      </c>
      <c r="D68" s="57">
        <v>44636.5</v>
      </c>
      <c r="E68" s="17">
        <f t="shared" si="0"/>
        <v>0</v>
      </c>
    </row>
    <row r="69" spans="1:5" ht="44.25" customHeight="1">
      <c r="A69" s="21" t="s">
        <v>130</v>
      </c>
      <c r="B69" s="16" t="s">
        <v>65</v>
      </c>
      <c r="C69" s="14">
        <v>440.6</v>
      </c>
      <c r="D69" s="14">
        <v>440.6</v>
      </c>
      <c r="E69" s="17">
        <f t="shared" si="0"/>
        <v>0</v>
      </c>
    </row>
    <row r="70" spans="1:5" s="26" customFormat="1" ht="112.5" hidden="1" customHeight="1">
      <c r="A70" s="25" t="s">
        <v>78</v>
      </c>
      <c r="B70" s="9" t="s">
        <v>79</v>
      </c>
      <c r="C70" s="17"/>
      <c r="D70" s="17"/>
      <c r="E70" s="17">
        <f t="shared" ref="E70:E89" si="1">D70-C70</f>
        <v>0</v>
      </c>
    </row>
    <row r="71" spans="1:5" ht="37.5" hidden="1" customHeight="1">
      <c r="A71" s="25" t="s">
        <v>80</v>
      </c>
      <c r="B71" s="9" t="s">
        <v>81</v>
      </c>
      <c r="C71" s="4"/>
      <c r="D71" s="4"/>
      <c r="E71" s="17">
        <f t="shared" si="1"/>
        <v>0</v>
      </c>
    </row>
    <row r="72" spans="1:5" ht="107.25" customHeight="1">
      <c r="A72" s="8" t="s">
        <v>82</v>
      </c>
      <c r="B72" s="20" t="s">
        <v>83</v>
      </c>
      <c r="C72" s="58">
        <f>C74+C73</f>
        <v>1323.8</v>
      </c>
      <c r="D72" s="58">
        <f>D74+D73</f>
        <v>1323.8</v>
      </c>
      <c r="E72" s="17">
        <f t="shared" si="1"/>
        <v>0</v>
      </c>
    </row>
    <row r="73" spans="1:5" ht="65.25" hidden="1" customHeight="1">
      <c r="A73" s="21" t="s">
        <v>84</v>
      </c>
      <c r="B73" s="16" t="s">
        <v>85</v>
      </c>
      <c r="C73" s="55"/>
      <c r="D73" s="55"/>
      <c r="E73" s="17">
        <f t="shared" si="1"/>
        <v>0</v>
      </c>
    </row>
    <row r="74" spans="1:5" ht="58.5" customHeight="1">
      <c r="A74" s="18" t="s">
        <v>86</v>
      </c>
      <c r="B74" s="16" t="s">
        <v>83</v>
      </c>
      <c r="C74" s="14">
        <v>1323.8</v>
      </c>
      <c r="D74" s="14">
        <v>1323.8</v>
      </c>
      <c r="E74" s="17">
        <f t="shared" si="1"/>
        <v>0</v>
      </c>
    </row>
    <row r="75" spans="1:5" s="11" customFormat="1" ht="15.75" customHeight="1">
      <c r="A75" s="10" t="s">
        <v>87</v>
      </c>
      <c r="B75" s="28" t="s">
        <v>88</v>
      </c>
      <c r="C75" s="17">
        <f>C76+C77+C78+C79+C81+C80</f>
        <v>14356.9</v>
      </c>
      <c r="D75" s="17">
        <f>D76+D77+D78+D79+D81+D80</f>
        <v>14356.9</v>
      </c>
      <c r="E75" s="17">
        <f t="shared" si="1"/>
        <v>0</v>
      </c>
    </row>
    <row r="76" spans="1:5" s="11" customFormat="1" ht="89.25" customHeight="1">
      <c r="A76" s="25" t="s">
        <v>89</v>
      </c>
      <c r="B76" s="20" t="s">
        <v>90</v>
      </c>
      <c r="C76" s="17">
        <v>812</v>
      </c>
      <c r="D76" s="17">
        <v>812</v>
      </c>
      <c r="E76" s="17">
        <f t="shared" si="1"/>
        <v>0</v>
      </c>
    </row>
    <row r="77" spans="1:5" s="29" customFormat="1" ht="41.25" hidden="1" customHeight="1">
      <c r="A77" s="25" t="s">
        <v>91</v>
      </c>
      <c r="B77" s="9" t="s">
        <v>92</v>
      </c>
      <c r="C77" s="4"/>
      <c r="D77" s="4"/>
      <c r="E77" s="17">
        <f t="shared" si="1"/>
        <v>0</v>
      </c>
    </row>
    <row r="78" spans="1:5" ht="55.5" hidden="1" customHeight="1">
      <c r="A78" s="8" t="s">
        <v>93</v>
      </c>
      <c r="B78" s="20" t="s">
        <v>94</v>
      </c>
      <c r="C78" s="17"/>
      <c r="D78" s="17"/>
      <c r="E78" s="17">
        <f t="shared" si="1"/>
        <v>0</v>
      </c>
    </row>
    <row r="79" spans="1:5" s="26" customFormat="1" ht="53.25" hidden="1" customHeight="1">
      <c r="A79" s="25" t="s">
        <v>95</v>
      </c>
      <c r="B79" s="9" t="s">
        <v>96</v>
      </c>
      <c r="C79" s="4"/>
      <c r="D79" s="4"/>
      <c r="E79" s="17">
        <f t="shared" si="1"/>
        <v>0</v>
      </c>
    </row>
    <row r="80" spans="1:5" s="26" customFormat="1" ht="30.75" hidden="1" customHeight="1">
      <c r="A80" s="25" t="s">
        <v>97</v>
      </c>
      <c r="B80" s="9" t="s">
        <v>98</v>
      </c>
      <c r="C80" s="4"/>
      <c r="D80" s="4"/>
      <c r="E80" s="17">
        <f t="shared" si="1"/>
        <v>0</v>
      </c>
    </row>
    <row r="81" spans="1:5" ht="45" customHeight="1">
      <c r="A81" s="8" t="s">
        <v>99</v>
      </c>
      <c r="B81" s="20" t="s">
        <v>100</v>
      </c>
      <c r="C81" s="17">
        <f>SUM(C82:C89)</f>
        <v>13544.9</v>
      </c>
      <c r="D81" s="17">
        <f>SUM(D82:D89)</f>
        <v>13544.9</v>
      </c>
      <c r="E81" s="17">
        <f t="shared" si="1"/>
        <v>0</v>
      </c>
    </row>
    <row r="82" spans="1:5" ht="135">
      <c r="A82" s="21" t="s">
        <v>101</v>
      </c>
      <c r="B82" s="16" t="s">
        <v>100</v>
      </c>
      <c r="C82" s="14">
        <v>5917</v>
      </c>
      <c r="D82" s="14">
        <v>5917</v>
      </c>
      <c r="E82" s="17">
        <f t="shared" si="1"/>
        <v>0</v>
      </c>
    </row>
    <row r="83" spans="1:5" ht="73.5" customHeight="1">
      <c r="A83" s="21" t="s">
        <v>114</v>
      </c>
      <c r="B83" s="16" t="s">
        <v>100</v>
      </c>
      <c r="C83" s="14">
        <v>7586.1</v>
      </c>
      <c r="D83" s="14">
        <v>7586.1</v>
      </c>
      <c r="E83" s="17">
        <f t="shared" si="1"/>
        <v>0</v>
      </c>
    </row>
    <row r="84" spans="1:5" ht="150" customHeight="1">
      <c r="A84" s="18" t="s">
        <v>103</v>
      </c>
      <c r="B84" s="16" t="s">
        <v>100</v>
      </c>
      <c r="C84" s="57">
        <v>12.8</v>
      </c>
      <c r="D84" s="57">
        <v>12.8</v>
      </c>
      <c r="E84" s="17">
        <f t="shared" si="1"/>
        <v>0</v>
      </c>
    </row>
    <row r="85" spans="1:5" ht="120" hidden="1">
      <c r="A85" s="18" t="s">
        <v>104</v>
      </c>
      <c r="B85" s="16" t="s">
        <v>100</v>
      </c>
      <c r="C85" s="57"/>
      <c r="D85" s="57"/>
      <c r="E85" s="17">
        <f t="shared" si="1"/>
        <v>0</v>
      </c>
    </row>
    <row r="86" spans="1:5" ht="153.75" customHeight="1">
      <c r="A86" s="18" t="s">
        <v>105</v>
      </c>
      <c r="B86" s="16" t="s">
        <v>100</v>
      </c>
      <c r="C86" s="57">
        <v>29</v>
      </c>
      <c r="D86" s="57">
        <v>29</v>
      </c>
      <c r="E86" s="17">
        <f t="shared" si="1"/>
        <v>0</v>
      </c>
    </row>
    <row r="87" spans="1:5" ht="49.5" hidden="1" customHeight="1">
      <c r="A87" s="18" t="s">
        <v>106</v>
      </c>
      <c r="B87" s="16" t="s">
        <v>102</v>
      </c>
      <c r="C87" s="59"/>
      <c r="D87" s="59"/>
      <c r="E87" s="17">
        <f t="shared" si="1"/>
        <v>0</v>
      </c>
    </row>
    <row r="88" spans="1:5" ht="49.5" hidden="1" customHeight="1">
      <c r="A88" s="18" t="s">
        <v>106</v>
      </c>
      <c r="B88" s="16" t="s">
        <v>102</v>
      </c>
      <c r="C88" s="59"/>
      <c r="D88" s="59"/>
      <c r="E88" s="17">
        <f t="shared" si="1"/>
        <v>0</v>
      </c>
    </row>
    <row r="89" spans="1:5" ht="75.75" hidden="1" customHeight="1">
      <c r="A89" s="18" t="s">
        <v>107</v>
      </c>
      <c r="B89" s="16" t="s">
        <v>102</v>
      </c>
      <c r="C89" s="59"/>
      <c r="D89" s="59"/>
      <c r="E89" s="17">
        <f t="shared" si="1"/>
        <v>0</v>
      </c>
    </row>
    <row r="90" spans="1:5" ht="14.25">
      <c r="A90" s="30" t="s">
        <v>108</v>
      </c>
      <c r="B90" s="31"/>
      <c r="C90" s="17">
        <f t="shared" ref="C90" si="2">C5+C22</f>
        <v>880989.9</v>
      </c>
      <c r="D90" s="17">
        <f t="shared" ref="D90:E90" si="3">D5+D22</f>
        <v>880989.9</v>
      </c>
      <c r="E90" s="17">
        <f t="shared" si="3"/>
        <v>0</v>
      </c>
    </row>
    <row r="91" spans="1:5" ht="15" thickBot="1">
      <c r="A91" s="32" t="s">
        <v>109</v>
      </c>
      <c r="B91" s="33"/>
      <c r="C91" s="34">
        <f>880989.9-2200</f>
        <v>878789.9</v>
      </c>
      <c r="D91" s="34">
        <f>880989.9-2200+14063.1</f>
        <v>892853</v>
      </c>
      <c r="E91" s="17">
        <f>D91-C91</f>
        <v>14063.099999999977</v>
      </c>
    </row>
    <row r="92" spans="1:5" ht="15" thickBot="1">
      <c r="A92" s="35" t="s">
        <v>110</v>
      </c>
      <c r="B92" s="36"/>
      <c r="C92" s="37">
        <f>C90-C91</f>
        <v>2200</v>
      </c>
      <c r="D92" s="37">
        <f>D90-D91</f>
        <v>-11863.099999999977</v>
      </c>
      <c r="E92" s="17">
        <f>D92-C92</f>
        <v>-14063.099999999977</v>
      </c>
    </row>
    <row r="93" spans="1:5" ht="14.25">
      <c r="A93" s="38"/>
      <c r="B93" s="39"/>
      <c r="C93" s="40"/>
      <c r="D93" s="40"/>
      <c r="E93" s="40"/>
    </row>
    <row r="94" spans="1:5">
      <c r="A94" s="63" t="s">
        <v>111</v>
      </c>
      <c r="B94" s="63"/>
      <c r="C94" s="63"/>
      <c r="D94" s="63"/>
      <c r="E94" s="63"/>
    </row>
    <row r="95" spans="1:5" ht="12.75" customHeight="1">
      <c r="A95" s="41"/>
      <c r="B95" s="41"/>
      <c r="C95" s="42"/>
      <c r="D95" s="42"/>
      <c r="E95" s="60"/>
    </row>
    <row r="96" spans="1:5">
      <c r="A96" s="1"/>
      <c r="B96" s="1"/>
      <c r="C96" s="43"/>
      <c r="D96" s="43"/>
      <c r="E96" s="61"/>
    </row>
    <row r="98" spans="1:2">
      <c r="A98" s="44"/>
      <c r="B98" s="45"/>
    </row>
    <row r="114" spans="1:5" s="46" customFormat="1">
      <c r="A114" s="1"/>
      <c r="B114" s="1"/>
      <c r="E114" s="62"/>
    </row>
  </sheetData>
  <mergeCells count="2">
    <mergeCell ref="A2:E2"/>
    <mergeCell ref="A94:E94"/>
  </mergeCells>
  <printOptions horizontalCentered="1"/>
  <pageMargins left="0.39370078740157483" right="9.4444444444444445E-3" top="0.19685039370078741" bottom="0.19685039370078741" header="0" footer="0"/>
  <pageSetup paperSize="9" scale="62" fitToHeight="4" orientation="portrait" r:id="rId1"/>
  <headerFooter alignWithMargins="0"/>
  <rowBreaks count="4" manualBreakCount="4">
    <brk id="29" max="10" man="1"/>
    <brk id="44" max="10" man="1"/>
    <brk id="54" max="10" man="1"/>
    <brk id="7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дох. 2018</vt:lpstr>
      <vt:lpstr>'дох. 2018'!Заголовки_для_печати</vt:lpstr>
      <vt:lpstr>'дох. 2018'!Область_печати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iuristao</cp:lastModifiedBy>
  <cp:lastPrinted>2017-12-07T01:49:00Z</cp:lastPrinted>
  <dcterms:created xsi:type="dcterms:W3CDTF">2017-10-03T05:46:08Z</dcterms:created>
  <dcterms:modified xsi:type="dcterms:W3CDTF">2018-01-22T05:23:26Z</dcterms:modified>
</cp:coreProperties>
</file>